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 FAISAL MUKLHTAR\Desktop\Water Tank Project Files\"/>
    </mc:Choice>
  </mc:AlternateContent>
  <xr:revisionPtr revIDLastSave="0" documentId="8_{969969D4-8A5B-445B-B509-C9AD19481FE8}" xr6:coauthVersionLast="45" xr6:coauthVersionMax="45" xr10:uidLastSave="{00000000-0000-0000-0000-000000000000}"/>
  <bookViews>
    <workbookView xWindow="-120" yWindow="-120" windowWidth="20730" windowHeight="11160" activeTab="1" xr2:uid="{8334FF93-17D3-4992-BC7F-3C52916E5135}"/>
  </bookViews>
  <sheets>
    <sheet name="BOQ" sheetId="1" r:id="rId1"/>
    <sheet name="Resouce Loading Shee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4" i="2"/>
  <c r="F13" i="2"/>
  <c r="L13" i="2"/>
  <c r="G12" i="2"/>
  <c r="H12" i="2" s="1"/>
  <c r="I12" i="2" s="1"/>
  <c r="J12" i="2" s="1"/>
  <c r="F12" i="2"/>
  <c r="E12" i="2"/>
  <c r="J9" i="2"/>
  <c r="J10" i="2"/>
  <c r="I9" i="2"/>
  <c r="I10" i="2"/>
  <c r="H9" i="2"/>
  <c r="H10" i="2"/>
  <c r="G9" i="2"/>
  <c r="G10" i="2"/>
  <c r="F9" i="2"/>
  <c r="F10" i="2"/>
  <c r="E9" i="2"/>
  <c r="E10" i="2"/>
  <c r="J8" i="2"/>
  <c r="I8" i="2"/>
  <c r="H8" i="2"/>
  <c r="G8" i="2"/>
  <c r="F8" i="2"/>
  <c r="E8" i="2"/>
  <c r="F7" i="2"/>
  <c r="E7" i="2"/>
  <c r="L6" i="2"/>
  <c r="F5" i="2"/>
  <c r="F4" i="2"/>
  <c r="E8" i="1"/>
  <c r="E11" i="1"/>
  <c r="F11" i="1" s="1"/>
  <c r="E13" i="1"/>
  <c r="D8" i="1"/>
  <c r="F9" i="1"/>
  <c r="F10" i="1"/>
  <c r="F12" i="1"/>
  <c r="F13" i="1"/>
  <c r="E10" i="1"/>
  <c r="E12" i="1"/>
  <c r="E9" i="1"/>
  <c r="E7" i="1"/>
  <c r="D7" i="1"/>
  <c r="D8" i="2" s="1"/>
  <c r="E4" i="1"/>
  <c r="F4" i="1" s="1"/>
  <c r="E3" i="1"/>
  <c r="E6" i="1"/>
  <c r="E5" i="1"/>
  <c r="D6" i="1"/>
  <c r="D7" i="2" s="1"/>
  <c r="D5" i="1"/>
  <c r="F5" i="1" s="1"/>
  <c r="D4" i="1"/>
  <c r="D5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C4" i="2"/>
  <c r="D4" i="2"/>
  <c r="B4" i="2"/>
  <c r="D3" i="1"/>
  <c r="F8" i="1" l="1"/>
  <c r="D6" i="2"/>
  <c r="F6" i="1"/>
  <c r="F3" i="1"/>
  <c r="F7" i="1"/>
</calcChain>
</file>

<file path=xl/sharedStrings.xml><?xml version="1.0" encoding="utf-8"?>
<sst xmlns="http://schemas.openxmlformats.org/spreadsheetml/2006/main" count="41" uniqueCount="33">
  <si>
    <t>Sr No</t>
  </si>
  <si>
    <t>Description</t>
  </si>
  <si>
    <t>Quanity</t>
  </si>
  <si>
    <t>Rate</t>
  </si>
  <si>
    <t>Amount</t>
  </si>
  <si>
    <t>Cleaning and Grabing of Site</t>
  </si>
  <si>
    <t>Unit</t>
  </si>
  <si>
    <t>Cubic Meter</t>
  </si>
  <si>
    <t xml:space="preserve">BOQ </t>
  </si>
  <si>
    <t>Activity Name</t>
  </si>
  <si>
    <t>Quantity</t>
  </si>
  <si>
    <t xml:space="preserve">Mason </t>
  </si>
  <si>
    <t>Labour</t>
  </si>
  <si>
    <t>Steel Fixer</t>
  </si>
  <si>
    <t>Fixer Helper</t>
  </si>
  <si>
    <t>Scaffolder</t>
  </si>
  <si>
    <t>Carpenter</t>
  </si>
  <si>
    <t>Excavator</t>
  </si>
  <si>
    <t>Resource Loading Sheet</t>
  </si>
  <si>
    <t>Engineer</t>
  </si>
  <si>
    <t>Site Survey Work</t>
  </si>
  <si>
    <t>Square Meter</t>
  </si>
  <si>
    <t>Excavation Work</t>
  </si>
  <si>
    <t>P.C.C Work</t>
  </si>
  <si>
    <t>Raft Foundation Work</t>
  </si>
  <si>
    <t>Column Concrete Work</t>
  </si>
  <si>
    <t>Shear Wall Concrete Work</t>
  </si>
  <si>
    <t>Water Stopper</t>
  </si>
  <si>
    <t>MEP Fiiting in Walls</t>
  </si>
  <si>
    <t>Water Tank Slab Concrete</t>
  </si>
  <si>
    <t>Backfliing Work</t>
  </si>
  <si>
    <t>Labour Resources in Hr</t>
  </si>
  <si>
    <t>Non Labour Resources in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</si>
</sst>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67AE-C8C3-49AF-9DCD-D4A41755569C}">
  <dimension ref="A1:F21"/>
  <sheetViews>
    <sheetView workbookViewId="0">
      <selection activeCell="J1" sqref="A1:J13"/>
    </sheetView>
  </sheetViews>
  <sheetFormatPr defaultRowHeight="15" x14ac:dyDescent="0.25"/>
  <cols>
    <col min="1" max="1" width="9.5703125" style="2" customWidth="1"/>
    <col min="2" max="2" width="29.28515625" customWidth="1"/>
    <col min="3" max="3" width="14.28515625" customWidth="1"/>
    <col min="4" max="4" width="13.5703125" style="2" customWidth="1"/>
    <col min="5" max="5" width="12.7109375" style="2" customWidth="1"/>
    <col min="6" max="6" width="13.28515625" style="3" bestFit="1" customWidth="1"/>
  </cols>
  <sheetData>
    <row r="1" spans="1:6" x14ac:dyDescent="0.25">
      <c r="A1" s="1" t="s">
        <v>8</v>
      </c>
      <c r="B1" s="1"/>
      <c r="C1" s="1"/>
      <c r="D1" s="1"/>
      <c r="E1" s="1"/>
      <c r="F1" s="1"/>
    </row>
    <row r="2" spans="1:6" x14ac:dyDescent="0.25">
      <c r="A2" s="2" t="s">
        <v>0</v>
      </c>
      <c r="B2" t="s">
        <v>1</v>
      </c>
      <c r="C2" t="s">
        <v>6</v>
      </c>
      <c r="D2" s="2" t="s">
        <v>2</v>
      </c>
      <c r="E2" s="2" t="s">
        <v>3</v>
      </c>
      <c r="F2" s="3" t="s">
        <v>4</v>
      </c>
    </row>
    <row r="3" spans="1:6" x14ac:dyDescent="0.25">
      <c r="A3" s="2">
        <v>1</v>
      </c>
      <c r="B3" t="s">
        <v>5</v>
      </c>
      <c r="C3" t="s">
        <v>21</v>
      </c>
      <c r="D3" s="2">
        <f>18*18</f>
        <v>324</v>
      </c>
      <c r="E3" s="2">
        <f>5*10.76</f>
        <v>53.8</v>
      </c>
      <c r="F3" s="3">
        <f>D3*E3</f>
        <v>17431.2</v>
      </c>
    </row>
    <row r="4" spans="1:6" x14ac:dyDescent="0.25">
      <c r="A4" s="2">
        <v>2</v>
      </c>
      <c r="B4" t="s">
        <v>20</v>
      </c>
      <c r="C4" t="s">
        <v>21</v>
      </c>
      <c r="D4" s="2">
        <f>18*18</f>
        <v>324</v>
      </c>
      <c r="E4" s="2">
        <f>5*10.76</f>
        <v>53.8</v>
      </c>
      <c r="F4" s="3">
        <f t="shared" ref="F4:F5" si="0">D4*E4</f>
        <v>17431.2</v>
      </c>
    </row>
    <row r="5" spans="1:6" x14ac:dyDescent="0.25">
      <c r="A5" s="2">
        <v>3</v>
      </c>
      <c r="B5" t="s">
        <v>22</v>
      </c>
      <c r="C5" t="s">
        <v>7</v>
      </c>
      <c r="D5" s="2">
        <f>4.1*18.5*18.5</f>
        <v>1403.2249999999999</v>
      </c>
      <c r="E5" s="2">
        <f>15*35.32</f>
        <v>529.79999999999995</v>
      </c>
      <c r="F5" s="3">
        <f t="shared" si="0"/>
        <v>743428.60499999986</v>
      </c>
    </row>
    <row r="6" spans="1:6" x14ac:dyDescent="0.25">
      <c r="A6" s="2">
        <v>4</v>
      </c>
      <c r="B6" t="s">
        <v>23</v>
      </c>
      <c r="C6" t="s">
        <v>7</v>
      </c>
      <c r="D6" s="2">
        <f>18*18*0.1</f>
        <v>32.4</v>
      </c>
      <c r="E6" s="2">
        <f>220*35.32</f>
        <v>7770.4</v>
      </c>
      <c r="F6" s="3">
        <f>D6*E6</f>
        <v>251760.95999999996</v>
      </c>
    </row>
    <row r="7" spans="1:6" x14ac:dyDescent="0.25">
      <c r="A7" s="2">
        <v>5</v>
      </c>
      <c r="B7" t="s">
        <v>24</v>
      </c>
      <c r="C7" t="s">
        <v>7</v>
      </c>
      <c r="D7" s="2">
        <f>18*18*0.3</f>
        <v>97.2</v>
      </c>
      <c r="E7" s="2">
        <f>370*35.32</f>
        <v>13068.4</v>
      </c>
      <c r="F7" s="3">
        <f>D7*E7</f>
        <v>1270248.48</v>
      </c>
    </row>
    <row r="8" spans="1:6" x14ac:dyDescent="0.25">
      <c r="A8" s="2">
        <v>6</v>
      </c>
      <c r="B8" t="s">
        <v>27</v>
      </c>
      <c r="D8" s="2">
        <f>18*4</f>
        <v>72</v>
      </c>
      <c r="E8" s="2">
        <f>15*35.32</f>
        <v>529.79999999999995</v>
      </c>
      <c r="F8" s="3">
        <f t="shared" ref="F8:F13" si="1">D8*E8</f>
        <v>38145.599999999999</v>
      </c>
    </row>
    <row r="9" spans="1:6" x14ac:dyDescent="0.25">
      <c r="A9" s="2">
        <v>7</v>
      </c>
      <c r="B9" t="s">
        <v>25</v>
      </c>
      <c r="C9" t="s">
        <v>7</v>
      </c>
      <c r="D9" s="2">
        <v>65</v>
      </c>
      <c r="E9" s="2">
        <f>370*35.32</f>
        <v>13068.4</v>
      </c>
      <c r="F9" s="3">
        <f t="shared" si="1"/>
        <v>849446</v>
      </c>
    </row>
    <row r="10" spans="1:6" x14ac:dyDescent="0.25">
      <c r="A10" s="2">
        <v>8</v>
      </c>
      <c r="B10" t="s">
        <v>26</v>
      </c>
      <c r="C10" t="s">
        <v>7</v>
      </c>
      <c r="D10" s="2">
        <v>130</v>
      </c>
      <c r="E10" s="2">
        <f>370*35.32</f>
        <v>13068.4</v>
      </c>
      <c r="F10" s="3">
        <f t="shared" si="1"/>
        <v>1698892</v>
      </c>
    </row>
    <row r="11" spans="1:6" x14ac:dyDescent="0.25">
      <c r="A11" s="2">
        <v>9</v>
      </c>
      <c r="B11" t="s">
        <v>28</v>
      </c>
      <c r="D11" s="2">
        <v>15</v>
      </c>
      <c r="E11" s="2">
        <f>15*35.32</f>
        <v>529.79999999999995</v>
      </c>
      <c r="F11" s="3">
        <f t="shared" si="1"/>
        <v>7946.9999999999991</v>
      </c>
    </row>
    <row r="12" spans="1:6" x14ac:dyDescent="0.25">
      <c r="A12" s="2">
        <v>10</v>
      </c>
      <c r="B12" t="s">
        <v>29</v>
      </c>
      <c r="C12" t="s">
        <v>7</v>
      </c>
      <c r="D12" s="2">
        <v>80</v>
      </c>
      <c r="E12" s="2">
        <f>370*35.32</f>
        <v>13068.4</v>
      </c>
      <c r="F12" s="3">
        <f t="shared" si="1"/>
        <v>1045472</v>
      </c>
    </row>
    <row r="13" spans="1:6" x14ac:dyDescent="0.25">
      <c r="A13" s="2">
        <v>11</v>
      </c>
      <c r="B13" t="s">
        <v>30</v>
      </c>
      <c r="D13" s="2">
        <v>300</v>
      </c>
      <c r="E13" s="2">
        <f>15*35.32</f>
        <v>529.79999999999995</v>
      </c>
      <c r="F13" s="3">
        <f t="shared" si="1"/>
        <v>158940</v>
      </c>
    </row>
    <row r="14" spans="1:6" x14ac:dyDescent="0.25">
      <c r="A14" s="2">
        <v>12</v>
      </c>
    </row>
    <row r="15" spans="1:6" x14ac:dyDescent="0.25">
      <c r="A15" s="2">
        <v>13</v>
      </c>
    </row>
    <row r="16" spans="1:6" x14ac:dyDescent="0.25">
      <c r="A16" s="2">
        <v>13</v>
      </c>
    </row>
    <row r="17" spans="1:1" x14ac:dyDescent="0.25">
      <c r="A17" s="2">
        <v>14</v>
      </c>
    </row>
    <row r="18" spans="1:1" x14ac:dyDescent="0.25">
      <c r="A18" s="2">
        <v>15</v>
      </c>
    </row>
    <row r="19" spans="1:1" x14ac:dyDescent="0.25">
      <c r="A19" s="2">
        <v>16</v>
      </c>
    </row>
    <row r="20" spans="1:1" x14ac:dyDescent="0.25">
      <c r="A20" s="2">
        <v>17</v>
      </c>
    </row>
    <row r="21" spans="1:1" x14ac:dyDescent="0.25">
      <c r="A21" s="2">
        <v>18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B031-7335-4B6D-8AB0-82FFB3EEAB90}">
  <dimension ref="A1:L44"/>
  <sheetViews>
    <sheetView tabSelected="1" workbookViewId="0">
      <selection activeCell="G16" sqref="G16"/>
    </sheetView>
  </sheetViews>
  <sheetFormatPr defaultRowHeight="15" x14ac:dyDescent="0.25"/>
  <cols>
    <col min="1" max="1" width="9.140625" style="2"/>
    <col min="2" max="2" width="31.85546875" customWidth="1"/>
    <col min="3" max="3" width="18.42578125" customWidth="1"/>
    <col min="5" max="6" width="9.140625" style="6"/>
    <col min="7" max="7" width="14.7109375" style="6" customWidth="1"/>
    <col min="8" max="8" width="12.28515625" style="6" customWidth="1"/>
    <col min="9" max="9" width="11.28515625" style="6" customWidth="1"/>
    <col min="10" max="11" width="10.85546875" style="6" customWidth="1"/>
    <col min="12" max="12" width="24.140625" customWidth="1"/>
  </cols>
  <sheetData>
    <row r="1" spans="1:12" x14ac:dyDescent="0.25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E2" s="4" t="s">
        <v>31</v>
      </c>
      <c r="F2" s="4"/>
      <c r="G2" s="4"/>
      <c r="H2" s="4"/>
      <c r="I2" s="4"/>
      <c r="J2" s="4"/>
      <c r="K2" s="5"/>
      <c r="L2" t="s">
        <v>32</v>
      </c>
    </row>
    <row r="3" spans="1:12" x14ac:dyDescent="0.25">
      <c r="A3" s="2" t="s">
        <v>0</v>
      </c>
      <c r="B3" t="s">
        <v>9</v>
      </c>
      <c r="C3" t="s">
        <v>6</v>
      </c>
      <c r="D3" t="s">
        <v>10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19</v>
      </c>
      <c r="L3" t="s">
        <v>17</v>
      </c>
    </row>
    <row r="4" spans="1:12" x14ac:dyDescent="0.25">
      <c r="A4" s="2">
        <v>1</v>
      </c>
      <c r="B4" t="str">
        <f>BOQ!B3</f>
        <v>Cleaning and Grabing of Site</v>
      </c>
      <c r="C4" t="str">
        <f>BOQ!C3</f>
        <v>Square Meter</v>
      </c>
      <c r="D4">
        <f>BOQ!D3</f>
        <v>324</v>
      </c>
      <c r="F4" s="6">
        <f>(D4/60)*8</f>
        <v>43.2</v>
      </c>
      <c r="K4" s="6">
        <f>1*8</f>
        <v>8</v>
      </c>
    </row>
    <row r="5" spans="1:12" x14ac:dyDescent="0.25">
      <c r="A5" s="2">
        <v>2</v>
      </c>
      <c r="B5" t="str">
        <f>BOQ!B4</f>
        <v>Site Survey Work</v>
      </c>
      <c r="C5" t="str">
        <f>BOQ!C4</f>
        <v>Square Meter</v>
      </c>
      <c r="D5">
        <f>BOQ!D4</f>
        <v>324</v>
      </c>
      <c r="F5" s="6">
        <f>(D5/60)*8</f>
        <v>43.2</v>
      </c>
      <c r="K5" s="6">
        <f t="shared" ref="K5:K13" si="0">1*8</f>
        <v>8</v>
      </c>
    </row>
    <row r="6" spans="1:12" x14ac:dyDescent="0.25">
      <c r="A6" s="2">
        <v>3</v>
      </c>
      <c r="B6" t="str">
        <f>BOQ!B5</f>
        <v>Excavation Work</v>
      </c>
      <c r="C6" t="str">
        <f>BOQ!C5</f>
        <v>Cubic Meter</v>
      </c>
      <c r="D6">
        <f>BOQ!D5</f>
        <v>1403.2249999999999</v>
      </c>
      <c r="K6" s="6">
        <f t="shared" si="0"/>
        <v>8</v>
      </c>
      <c r="L6">
        <f>(D6/160)*8</f>
        <v>70.161249999999995</v>
      </c>
    </row>
    <row r="7" spans="1:12" x14ac:dyDescent="0.25">
      <c r="A7" s="2">
        <v>4</v>
      </c>
      <c r="B7" t="str">
        <f>BOQ!B6</f>
        <v>P.C.C Work</v>
      </c>
      <c r="C7" t="str">
        <f>BOQ!C6</f>
        <v>Cubic Meter</v>
      </c>
      <c r="D7">
        <f>BOQ!D6</f>
        <v>32.4</v>
      </c>
      <c r="E7" s="6">
        <f>(D7/5)*8</f>
        <v>51.839999999999996</v>
      </c>
      <c r="F7" s="6">
        <f>(D7/5)*8*2.5</f>
        <v>129.6</v>
      </c>
      <c r="K7" s="6">
        <f t="shared" si="0"/>
        <v>8</v>
      </c>
    </row>
    <row r="8" spans="1:12" x14ac:dyDescent="0.25">
      <c r="A8" s="2">
        <v>5</v>
      </c>
      <c r="B8" t="str">
        <f>BOQ!B7</f>
        <v>Raft Foundation Work</v>
      </c>
      <c r="C8" t="str">
        <f>BOQ!C7</f>
        <v>Cubic Meter</v>
      </c>
      <c r="D8">
        <f>BOQ!D7</f>
        <v>97.2</v>
      </c>
      <c r="E8" s="6">
        <f>(D8/5)*8</f>
        <v>155.52000000000001</v>
      </c>
      <c r="F8" s="6">
        <f>(D8/5)*8*2.5</f>
        <v>388.8</v>
      </c>
      <c r="G8" s="6">
        <f>E8</f>
        <v>155.52000000000001</v>
      </c>
      <c r="H8" s="6">
        <f>G8</f>
        <v>155.52000000000001</v>
      </c>
      <c r="I8" s="6">
        <f>H8</f>
        <v>155.52000000000001</v>
      </c>
      <c r="J8" s="6">
        <f>I8*2</f>
        <v>311.04000000000002</v>
      </c>
      <c r="K8" s="6">
        <f t="shared" si="0"/>
        <v>8</v>
      </c>
    </row>
    <row r="9" spans="1:12" x14ac:dyDescent="0.25">
      <c r="A9" s="2">
        <v>6</v>
      </c>
      <c r="B9" t="str">
        <f>BOQ!B9</f>
        <v>Column Concrete Work</v>
      </c>
      <c r="C9" t="str">
        <f>BOQ!C9</f>
        <v>Cubic Meter</v>
      </c>
      <c r="D9">
        <f>BOQ!D9</f>
        <v>65</v>
      </c>
      <c r="E9" s="6">
        <f t="shared" ref="E9:E12" si="1">(D9/5)*8</f>
        <v>104</v>
      </c>
      <c r="F9" s="6">
        <f t="shared" ref="F9:F10" si="2">(D9/5)*8*2.5</f>
        <v>260</v>
      </c>
      <c r="G9" s="6">
        <f t="shared" ref="G9:G10" si="3">E9</f>
        <v>104</v>
      </c>
      <c r="H9" s="6">
        <f t="shared" ref="H9:I12" si="4">G9</f>
        <v>104</v>
      </c>
      <c r="I9" s="6">
        <f t="shared" si="4"/>
        <v>104</v>
      </c>
      <c r="J9" s="6">
        <f t="shared" ref="J9:J12" si="5">I9*2</f>
        <v>208</v>
      </c>
      <c r="K9" s="6">
        <f t="shared" si="0"/>
        <v>8</v>
      </c>
    </row>
    <row r="10" spans="1:12" x14ac:dyDescent="0.25">
      <c r="A10" s="2">
        <v>7</v>
      </c>
      <c r="B10" t="str">
        <f>BOQ!B10</f>
        <v>Shear Wall Concrete Work</v>
      </c>
      <c r="C10" t="str">
        <f>BOQ!C10</f>
        <v>Cubic Meter</v>
      </c>
      <c r="D10">
        <f>BOQ!D10</f>
        <v>130</v>
      </c>
      <c r="E10" s="6">
        <f t="shared" si="1"/>
        <v>208</v>
      </c>
      <c r="F10" s="6">
        <f t="shared" si="2"/>
        <v>520</v>
      </c>
      <c r="G10" s="6">
        <f t="shared" si="3"/>
        <v>208</v>
      </c>
      <c r="H10" s="6">
        <f t="shared" si="4"/>
        <v>208</v>
      </c>
      <c r="I10" s="6">
        <f t="shared" si="4"/>
        <v>208</v>
      </c>
      <c r="J10" s="6">
        <f t="shared" si="5"/>
        <v>416</v>
      </c>
      <c r="K10" s="6">
        <f t="shared" si="0"/>
        <v>8</v>
      </c>
    </row>
    <row r="11" spans="1:12" x14ac:dyDescent="0.25">
      <c r="A11" s="2">
        <v>8</v>
      </c>
      <c r="B11" t="str">
        <f>BOQ!B11</f>
        <v>MEP Fiiting in Walls</v>
      </c>
      <c r="C11">
        <f>BOQ!C11</f>
        <v>0</v>
      </c>
      <c r="D11">
        <f>BOQ!D11</f>
        <v>15</v>
      </c>
      <c r="K11" s="6">
        <f t="shared" si="0"/>
        <v>8</v>
      </c>
    </row>
    <row r="12" spans="1:12" x14ac:dyDescent="0.25">
      <c r="A12" s="2">
        <v>9</v>
      </c>
      <c r="B12" t="str">
        <f>BOQ!B12</f>
        <v>Water Tank Slab Concrete</v>
      </c>
      <c r="C12" t="str">
        <f>BOQ!C12</f>
        <v>Cubic Meter</v>
      </c>
      <c r="D12">
        <f>BOQ!D12</f>
        <v>80</v>
      </c>
      <c r="E12" s="6">
        <f t="shared" si="1"/>
        <v>128</v>
      </c>
      <c r="F12" s="6">
        <f t="shared" ref="F12" si="6">(D12/5)*8*2.5</f>
        <v>320</v>
      </c>
      <c r="G12" s="6">
        <f t="shared" ref="G12" si="7">E12</f>
        <v>128</v>
      </c>
      <c r="H12" s="6">
        <f t="shared" si="4"/>
        <v>128</v>
      </c>
      <c r="I12" s="6">
        <f t="shared" si="4"/>
        <v>128</v>
      </c>
      <c r="J12" s="6">
        <f t="shared" si="5"/>
        <v>256</v>
      </c>
      <c r="K12" s="6">
        <f t="shared" si="0"/>
        <v>8</v>
      </c>
    </row>
    <row r="13" spans="1:12" x14ac:dyDescent="0.25">
      <c r="A13" s="2">
        <v>10</v>
      </c>
      <c r="B13" t="str">
        <f>BOQ!B13</f>
        <v>Backfliing Work</v>
      </c>
      <c r="C13">
        <f>BOQ!C13</f>
        <v>0</v>
      </c>
      <c r="D13">
        <f>BOQ!D13</f>
        <v>300</v>
      </c>
      <c r="F13" s="6">
        <f>(D13/15)*8</f>
        <v>160</v>
      </c>
      <c r="K13" s="6">
        <f t="shared" si="0"/>
        <v>8</v>
      </c>
      <c r="L13">
        <f>(D13/160)*8</f>
        <v>15</v>
      </c>
    </row>
    <row r="14" spans="1:12" x14ac:dyDescent="0.25">
      <c r="B14">
        <f>BOQ!B14</f>
        <v>0</v>
      </c>
      <c r="C14">
        <f>BOQ!C14</f>
        <v>0</v>
      </c>
      <c r="D14">
        <f>BOQ!D14</f>
        <v>0</v>
      </c>
    </row>
    <row r="15" spans="1:12" x14ac:dyDescent="0.25">
      <c r="B15">
        <f>BOQ!B15</f>
        <v>0</v>
      </c>
      <c r="C15">
        <f>BOQ!C15</f>
        <v>0</v>
      </c>
      <c r="D15">
        <f>BOQ!D15</f>
        <v>0</v>
      </c>
    </row>
    <row r="16" spans="1:12" x14ac:dyDescent="0.25">
      <c r="B16">
        <f>BOQ!B16</f>
        <v>0</v>
      </c>
      <c r="C16">
        <f>BOQ!C16</f>
        <v>0</v>
      </c>
      <c r="D16">
        <f>BOQ!D16</f>
        <v>0</v>
      </c>
    </row>
    <row r="17" spans="2:4" x14ac:dyDescent="0.25">
      <c r="B17">
        <f>BOQ!B17</f>
        <v>0</v>
      </c>
      <c r="C17">
        <f>BOQ!C17</f>
        <v>0</v>
      </c>
      <c r="D17">
        <f>BOQ!D17</f>
        <v>0</v>
      </c>
    </row>
    <row r="18" spans="2:4" x14ac:dyDescent="0.25">
      <c r="B18">
        <f>BOQ!B18</f>
        <v>0</v>
      </c>
      <c r="C18">
        <f>BOQ!C18</f>
        <v>0</v>
      </c>
      <c r="D18">
        <f>BOQ!D18</f>
        <v>0</v>
      </c>
    </row>
    <row r="19" spans="2:4" x14ac:dyDescent="0.25">
      <c r="B19">
        <f>BOQ!B19</f>
        <v>0</v>
      </c>
      <c r="C19">
        <f>BOQ!C19</f>
        <v>0</v>
      </c>
      <c r="D19">
        <f>BOQ!D19</f>
        <v>0</v>
      </c>
    </row>
    <row r="20" spans="2:4" x14ac:dyDescent="0.25">
      <c r="B20">
        <f>BOQ!B20</f>
        <v>0</v>
      </c>
      <c r="C20">
        <f>BOQ!C20</f>
        <v>0</v>
      </c>
      <c r="D20">
        <f>BOQ!D20</f>
        <v>0</v>
      </c>
    </row>
    <row r="21" spans="2:4" x14ac:dyDescent="0.25">
      <c r="B21">
        <f>BOQ!B21</f>
        <v>0</v>
      </c>
      <c r="C21">
        <f>BOQ!C21</f>
        <v>0</v>
      </c>
      <c r="D21">
        <f>BOQ!D21</f>
        <v>0</v>
      </c>
    </row>
    <row r="22" spans="2:4" x14ac:dyDescent="0.25">
      <c r="B22">
        <f>BOQ!B22</f>
        <v>0</v>
      </c>
      <c r="C22">
        <f>BOQ!C22</f>
        <v>0</v>
      </c>
      <c r="D22">
        <f>BOQ!D22</f>
        <v>0</v>
      </c>
    </row>
    <row r="23" spans="2:4" x14ac:dyDescent="0.25">
      <c r="B23">
        <f>BOQ!B23</f>
        <v>0</v>
      </c>
      <c r="C23">
        <f>BOQ!C23</f>
        <v>0</v>
      </c>
      <c r="D23">
        <f>BOQ!D23</f>
        <v>0</v>
      </c>
    </row>
    <row r="24" spans="2:4" x14ac:dyDescent="0.25">
      <c r="B24">
        <f>BOQ!B24</f>
        <v>0</v>
      </c>
      <c r="D24">
        <f>BOQ!D24</f>
        <v>0</v>
      </c>
    </row>
    <row r="25" spans="2:4" x14ac:dyDescent="0.25">
      <c r="B25">
        <f>BOQ!B25</f>
        <v>0</v>
      </c>
    </row>
    <row r="26" spans="2:4" x14ac:dyDescent="0.25">
      <c r="B26">
        <f>BOQ!B26</f>
        <v>0</v>
      </c>
    </row>
    <row r="27" spans="2:4" x14ac:dyDescent="0.25">
      <c r="B27">
        <f>BOQ!B27</f>
        <v>0</v>
      </c>
    </row>
    <row r="28" spans="2:4" x14ac:dyDescent="0.25">
      <c r="B28">
        <f>BOQ!B28</f>
        <v>0</v>
      </c>
    </row>
    <row r="29" spans="2:4" x14ac:dyDescent="0.25">
      <c r="B29">
        <f>BOQ!B29</f>
        <v>0</v>
      </c>
    </row>
    <row r="30" spans="2:4" x14ac:dyDescent="0.25">
      <c r="B30">
        <f>BOQ!B30</f>
        <v>0</v>
      </c>
    </row>
    <row r="31" spans="2:4" x14ac:dyDescent="0.25">
      <c r="B31">
        <f>BOQ!B31</f>
        <v>0</v>
      </c>
    </row>
    <row r="32" spans="2:4" x14ac:dyDescent="0.25">
      <c r="B32">
        <f>BOQ!B32</f>
        <v>0</v>
      </c>
    </row>
    <row r="33" spans="2:2" x14ac:dyDescent="0.25">
      <c r="B33">
        <f>BOQ!B33</f>
        <v>0</v>
      </c>
    </row>
    <row r="34" spans="2:2" x14ac:dyDescent="0.25">
      <c r="B34">
        <f>BOQ!B34</f>
        <v>0</v>
      </c>
    </row>
    <row r="35" spans="2:2" x14ac:dyDescent="0.25">
      <c r="B35">
        <f>BOQ!B35</f>
        <v>0</v>
      </c>
    </row>
    <row r="36" spans="2:2" x14ac:dyDescent="0.25">
      <c r="B36">
        <f>BOQ!B36</f>
        <v>0</v>
      </c>
    </row>
    <row r="37" spans="2:2" x14ac:dyDescent="0.25">
      <c r="B37">
        <f>BOQ!B37</f>
        <v>0</v>
      </c>
    </row>
    <row r="38" spans="2:2" x14ac:dyDescent="0.25">
      <c r="B38">
        <f>BOQ!B38</f>
        <v>0</v>
      </c>
    </row>
    <row r="39" spans="2:2" x14ac:dyDescent="0.25">
      <c r="B39">
        <f>BOQ!B39</f>
        <v>0</v>
      </c>
    </row>
    <row r="40" spans="2:2" x14ac:dyDescent="0.25">
      <c r="B40">
        <f>BOQ!B40</f>
        <v>0</v>
      </c>
    </row>
    <row r="41" spans="2:2" x14ac:dyDescent="0.25">
      <c r="B41">
        <f>BOQ!B41</f>
        <v>0</v>
      </c>
    </row>
    <row r="42" spans="2:2" x14ac:dyDescent="0.25">
      <c r="B42">
        <f>BOQ!B42</f>
        <v>0</v>
      </c>
    </row>
    <row r="43" spans="2:2" x14ac:dyDescent="0.25">
      <c r="B43">
        <f>BOQ!B43</f>
        <v>0</v>
      </c>
    </row>
    <row r="44" spans="2:2" x14ac:dyDescent="0.25">
      <c r="B44">
        <f>BOQ!B44</f>
        <v>0</v>
      </c>
    </row>
  </sheetData>
  <mergeCells count="2">
    <mergeCell ref="E2:J2"/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</vt:lpstr>
      <vt:lpstr>Resouce Loading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FAISAL MUKLHTAR</dc:creator>
  <cp:lastModifiedBy>M FAISAL MUKLHTAR</cp:lastModifiedBy>
  <dcterms:created xsi:type="dcterms:W3CDTF">2021-01-23T10:05:16Z</dcterms:created>
  <dcterms:modified xsi:type="dcterms:W3CDTF">2021-01-23T11:52:33Z</dcterms:modified>
</cp:coreProperties>
</file>